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Muayene Programı 2023 " sheetId="2" r:id="rId1"/>
  </sheets>
  <definedNames>
    <definedName name="_xlnm.Print_Area" localSheetId="0">'Muayene Programı 2023 '!$A$1:$M$25</definedName>
  </definedNames>
  <calcPr calcId="125725"/>
</workbook>
</file>

<file path=xl/calcChain.xml><?xml version="1.0" encoding="utf-8"?>
<calcChain xmlns="http://schemas.openxmlformats.org/spreadsheetml/2006/main">
  <c r="C13" i="2"/>
</calcChain>
</file>

<file path=xl/sharedStrings.xml><?xml version="1.0" encoding="utf-8"?>
<sst xmlns="http://schemas.openxmlformats.org/spreadsheetml/2006/main" count="112" uniqueCount="71">
  <si>
    <t>Birim Adı</t>
  </si>
  <si>
    <t>Veteriner Fak.</t>
  </si>
  <si>
    <t>No</t>
  </si>
  <si>
    <t>Ziraat Fak.</t>
  </si>
  <si>
    <t>Teknoloji Fak</t>
  </si>
  <si>
    <t>İdari Mali İşler D.B.</t>
  </si>
  <si>
    <t>İLTEK Müd.</t>
  </si>
  <si>
    <t>İSG Şube Müdürü</t>
  </si>
  <si>
    <t>İSG Uzmanı</t>
  </si>
  <si>
    <t>İş Yeri Hekimi</t>
  </si>
  <si>
    <t>SELÇUK ÜNİVERSİTESİ</t>
  </si>
  <si>
    <t>M.Ali ERKAL</t>
  </si>
  <si>
    <t>Dr.Öğr.Üyesi</t>
  </si>
  <si>
    <t>Nejat ÜNLÜKAL</t>
  </si>
  <si>
    <t>Prof.Dr. Kamil</t>
  </si>
  <si>
    <t>Hakan DOĞAN</t>
  </si>
  <si>
    <t>OZANTÜRK</t>
  </si>
  <si>
    <t>Öğr.Gör.Hasan</t>
  </si>
  <si>
    <t>Yapı İşleri D.B.</t>
  </si>
  <si>
    <t>İşyeri Hekimi Muayene Odası</t>
  </si>
  <si>
    <t>yok</t>
  </si>
  <si>
    <t>İSG Odası</t>
  </si>
  <si>
    <t>Muayene Malzemesi</t>
  </si>
  <si>
    <t>*Var+</t>
  </si>
  <si>
    <t>Tehlike Sınıfı</t>
  </si>
  <si>
    <t>Az Tehlikeli</t>
  </si>
  <si>
    <t>5 yılda 1</t>
  </si>
  <si>
    <t>Periyodik Muayene Aralığı</t>
  </si>
  <si>
    <t>Muayene  Günü</t>
  </si>
  <si>
    <t>Muayene Saati</t>
  </si>
  <si>
    <t>Muayene  Randevu Sayısı</t>
  </si>
  <si>
    <t>Pazartesi</t>
  </si>
  <si>
    <t>Salı</t>
  </si>
  <si>
    <t>Çarşamba</t>
  </si>
  <si>
    <t>Perşembe</t>
  </si>
  <si>
    <t>Cuma</t>
  </si>
  <si>
    <t>Yapılıyor</t>
  </si>
  <si>
    <t>Var+</t>
  </si>
  <si>
    <t>Alınıyor</t>
  </si>
  <si>
    <t>Sağlık Kültür-Spor D.B.</t>
  </si>
  <si>
    <t>Toplam</t>
  </si>
  <si>
    <t>*var+</t>
  </si>
  <si>
    <t>*Günlük Muayene Süresi 1 saat</t>
  </si>
  <si>
    <t>Sekreter Betül OKCAN - Dahili Tel: 45065</t>
  </si>
  <si>
    <t xml:space="preserve">Atilla </t>
  </si>
  <si>
    <t>Doç.Dr.Hakan</t>
  </si>
  <si>
    <t>BULUT</t>
  </si>
  <si>
    <t>AKBAYRAK</t>
  </si>
  <si>
    <t>Not</t>
  </si>
  <si>
    <t>Diş Hekimliği Fak.</t>
  </si>
  <si>
    <t>Tehlikeli</t>
  </si>
  <si>
    <t>3 Yılda 1</t>
  </si>
  <si>
    <t>2023 Yılı Personel Sayıları</t>
  </si>
  <si>
    <t>İşyeri Hekimi</t>
  </si>
  <si>
    <t>Dr.Nejat Ü.</t>
  </si>
  <si>
    <t>Dr.Kamil H.D.</t>
  </si>
  <si>
    <t>Dr.Hakan A.</t>
  </si>
  <si>
    <t>Muayene Formu + Hizmet-Tetkik Talep Formu + 1 adet Foto + Tetkik Sonuçları</t>
  </si>
  <si>
    <t>SÜ.Personel D.B.nin17.01.2023 tarih ve 448126 sayılı yazısı ile alınmıştır.</t>
  </si>
  <si>
    <t>SÜ.Tıp Fak.Hastanesi-İş Güvenliği Birimi - D-E Blok Arası-Zemin Kat Koridorunda</t>
  </si>
  <si>
    <t>YAPILACAK İŞLEMLER</t>
  </si>
  <si>
    <t>BİRİMLERİN PERİYODİK/İŞE GİRİŞ SAĞLIK MUAYENELERİ PROGRAMI -14.02.2023</t>
  </si>
  <si>
    <t xml:space="preserve">2) Hastanede Tetkik istemlerinin Başvuru Kayıt-Giriş Yeri: </t>
  </si>
  <si>
    <t>3) Hastanede Giriş İşlemi yapacak ve Tetkik Sonucu verecek Sekreterya:</t>
  </si>
  <si>
    <t xml:space="preserve">4) Birimlerin İSG Kapsamında olup Muayenesi Yapılacak Personel Sayısı: </t>
  </si>
  <si>
    <t>5) Birimdeki Muayene İşleyişi:</t>
  </si>
  <si>
    <t>Formlarını doldurarak teslim eden çalışanlar, verilen randevuya göre ilk muayeneleri yapılacaktır.</t>
  </si>
  <si>
    <t>1) Biriminizde Çalışanlarınızın  İSG Koordinatörüne Teslim Edeceği Belgeler:</t>
  </si>
  <si>
    <t>İSG-FR-93</t>
  </si>
  <si>
    <t>Yayın Tar: 15.01.2023</t>
  </si>
  <si>
    <t>Rev.No:00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</si>
</sst>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0"/>
      <color theme="1"/>
      <name val="Calibri"/>
      <family val="2"/>
      <charset val="162"/>
      <scheme val="minor"/>
    </font>
    <font>
      <b/>
      <i/>
      <sz val="1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i/>
      <sz val="1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i/>
      <sz val="11"/>
      <color rgb="FF002060"/>
      <name val="Calibri"/>
      <family val="2"/>
      <charset val="162"/>
      <scheme val="minor"/>
    </font>
    <font>
      <b/>
      <i/>
      <sz val="10"/>
      <color rgb="FF00206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14"/>
      <color rgb="FF0070C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20" fontId="1" fillId="6" borderId="1" xfId="0" applyNumberFormat="1" applyFont="1" applyFill="1" applyBorder="1" applyAlignment="1">
      <alignment horizontal="center"/>
    </xf>
    <xf numFmtId="14" fontId="7" fillId="7" borderId="2" xfId="0" applyNumberFormat="1" applyFont="1" applyFill="1" applyBorder="1" applyAlignment="1">
      <alignment horizontal="center" vertical="center"/>
    </xf>
    <xf numFmtId="20" fontId="7" fillId="7" borderId="3" xfId="0" applyNumberFormat="1" applyFont="1" applyFill="1" applyBorder="1" applyAlignment="1">
      <alignment horizontal="center" vertical="center"/>
    </xf>
    <xf numFmtId="14" fontId="7" fillId="7" borderId="7" xfId="0" applyNumberFormat="1" applyFont="1" applyFill="1" applyBorder="1" applyAlignment="1">
      <alignment horizontal="center" vertical="center"/>
    </xf>
    <xf numFmtId="20" fontId="1" fillId="6" borderId="9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20" fontId="1" fillId="6" borderId="6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4" fontId="1" fillId="9" borderId="2" xfId="0" applyNumberFormat="1" applyFont="1" applyFill="1" applyBorder="1" applyAlignment="1">
      <alignment horizontal="center" vertical="center"/>
    </xf>
    <xf numFmtId="14" fontId="1" fillId="9" borderId="7" xfId="0" applyNumberFormat="1" applyFont="1" applyFill="1" applyBorder="1" applyAlignment="1">
      <alignment horizontal="center" vertical="center"/>
    </xf>
    <xf numFmtId="14" fontId="1" fillId="9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0" fontId="7" fillId="7" borderId="8" xfId="0" applyNumberFormat="1" applyFont="1" applyFill="1" applyBorder="1" applyAlignment="1">
      <alignment horizontal="center" vertical="center"/>
    </xf>
    <xf numFmtId="14" fontId="7" fillId="7" borderId="5" xfId="0" applyNumberFormat="1" applyFont="1" applyFill="1" applyBorder="1" applyAlignment="1">
      <alignment horizontal="center" vertical="center"/>
    </xf>
    <xf numFmtId="20" fontId="7" fillId="7" borderId="4" xfId="0" applyNumberFormat="1" applyFont="1" applyFill="1" applyBorder="1" applyAlignment="1">
      <alignment horizontal="center" vertical="center"/>
    </xf>
    <xf numFmtId="14" fontId="7" fillId="7" borderId="17" xfId="0" applyNumberFormat="1" applyFont="1" applyFill="1" applyBorder="1" applyAlignment="1">
      <alignment horizontal="center" vertical="center"/>
    </xf>
    <xf numFmtId="20" fontId="7" fillId="7" borderId="18" xfId="0" applyNumberFormat="1" applyFont="1" applyFill="1" applyBorder="1" applyAlignment="1">
      <alignment horizontal="center" vertical="center"/>
    </xf>
    <xf numFmtId="14" fontId="1" fillId="9" borderId="17" xfId="0" applyNumberFormat="1" applyFont="1" applyFill="1" applyBorder="1" applyAlignment="1">
      <alignment horizontal="center" vertical="center"/>
    </xf>
    <xf numFmtId="20" fontId="1" fillId="6" borderId="13" xfId="0" applyNumberFormat="1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11" fillId="3" borderId="27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vertical="center" wrapText="1"/>
    </xf>
    <xf numFmtId="0" fontId="12" fillId="3" borderId="17" xfId="0" applyFont="1" applyFill="1" applyBorder="1"/>
    <xf numFmtId="0" fontId="12" fillId="3" borderId="2" xfId="0" applyFont="1" applyFill="1" applyBorder="1"/>
    <xf numFmtId="0" fontId="12" fillId="3" borderId="7" xfId="0" applyFont="1" applyFill="1" applyBorder="1"/>
    <xf numFmtId="0" fontId="7" fillId="9" borderId="21" xfId="0" applyFont="1" applyFill="1" applyBorder="1" applyAlignment="1">
      <alignment horizontal="center" vertical="center" wrapText="1"/>
    </xf>
    <xf numFmtId="20" fontId="0" fillId="9" borderId="13" xfId="0" applyNumberFormat="1" applyFill="1" applyBorder="1" applyAlignment="1">
      <alignment horizontal="center"/>
    </xf>
    <xf numFmtId="20" fontId="0" fillId="9" borderId="1" xfId="0" applyNumberFormat="1" applyFill="1" applyBorder="1" applyAlignment="1">
      <alignment horizontal="center"/>
    </xf>
    <xf numFmtId="20" fontId="0" fillId="9" borderId="9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wrapText="1"/>
    </xf>
    <xf numFmtId="0" fontId="8" fillId="3" borderId="30" xfId="0" applyFont="1" applyFill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 wrapText="1"/>
    </xf>
    <xf numFmtId="0" fontId="8" fillId="3" borderId="37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left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 vertical="center"/>
    </xf>
    <xf numFmtId="0" fontId="0" fillId="7" borderId="16" xfId="0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0" fillId="7" borderId="38" xfId="0" applyFill="1" applyBorder="1"/>
    <xf numFmtId="0" fontId="6" fillId="0" borderId="2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left" wrapText="1"/>
    </xf>
    <xf numFmtId="0" fontId="8" fillId="3" borderId="31" xfId="0" applyFont="1" applyFill="1" applyBorder="1" applyAlignment="1">
      <alignment horizontal="center" wrapText="1"/>
    </xf>
    <xf numFmtId="14" fontId="7" fillId="7" borderId="32" xfId="0" applyNumberFormat="1" applyFont="1" applyFill="1" applyBorder="1" applyAlignment="1">
      <alignment horizontal="center" vertical="center"/>
    </xf>
    <xf numFmtId="20" fontId="7" fillId="7" borderId="34" xfId="0" applyNumberFormat="1" applyFont="1" applyFill="1" applyBorder="1" applyAlignment="1">
      <alignment horizontal="center" vertical="center"/>
    </xf>
    <xf numFmtId="14" fontId="1" fillId="9" borderId="32" xfId="0" applyNumberFormat="1" applyFont="1" applyFill="1" applyBorder="1" applyAlignment="1">
      <alignment horizontal="center" vertical="center"/>
    </xf>
    <xf numFmtId="20" fontId="1" fillId="6" borderId="33" xfId="0" applyNumberFormat="1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2" fillId="3" borderId="32" xfId="0" applyFont="1" applyFill="1" applyBorder="1"/>
    <xf numFmtId="20" fontId="0" fillId="9" borderId="33" xfId="0" applyNumberFormat="1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7" borderId="39" xfId="0" applyFill="1" applyBorder="1"/>
    <xf numFmtId="0" fontId="8" fillId="3" borderId="40" xfId="0" applyFont="1" applyFill="1" applyBorder="1" applyAlignment="1">
      <alignment horizontal="center" wrapText="1"/>
    </xf>
    <xf numFmtId="0" fontId="1" fillId="7" borderId="41" xfId="0" applyFont="1" applyFill="1" applyBorder="1" applyAlignment="1">
      <alignment horizontal="center"/>
    </xf>
    <xf numFmtId="0" fontId="12" fillId="3" borderId="5" xfId="0" applyFont="1" applyFill="1" applyBorder="1"/>
    <xf numFmtId="20" fontId="0" fillId="9" borderId="6" xfId="0" applyNumberFormat="1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7" borderId="42" xfId="0" applyFill="1" applyBorder="1"/>
    <xf numFmtId="0" fontId="14" fillId="11" borderId="28" xfId="0" applyFont="1" applyFill="1" applyBorder="1" applyAlignment="1">
      <alignment horizontal="center" wrapText="1"/>
    </xf>
    <xf numFmtId="0" fontId="14" fillId="11" borderId="29" xfId="0" applyFont="1" applyFill="1" applyBorder="1" applyAlignment="1">
      <alignment horizontal="center" wrapText="1"/>
    </xf>
    <xf numFmtId="0" fontId="14" fillId="11" borderId="35" xfId="0" applyFont="1" applyFill="1" applyBorder="1" applyAlignment="1">
      <alignment horizontal="center" wrapText="1"/>
    </xf>
    <xf numFmtId="14" fontId="7" fillId="4" borderId="25" xfId="0" applyNumberFormat="1" applyFont="1" applyFill="1" applyBorder="1" applyAlignment="1">
      <alignment horizontal="center" vertical="center"/>
    </xf>
    <xf numFmtId="14" fontId="7" fillId="4" borderId="26" xfId="0" applyNumberFormat="1" applyFont="1" applyFill="1" applyBorder="1" applyAlignment="1">
      <alignment horizontal="center" vertical="center"/>
    </xf>
    <xf numFmtId="14" fontId="7" fillId="4" borderId="31" xfId="0" applyNumberFormat="1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 wrapText="1"/>
    </xf>
    <xf numFmtId="0" fontId="1" fillId="5" borderId="5" xfId="0" applyFont="1" applyFill="1" applyBorder="1" applyAlignment="1">
      <alignment horizontal="right" wrapText="1"/>
    </xf>
    <xf numFmtId="0" fontId="1" fillId="5" borderId="6" xfId="0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13" fillId="3" borderId="32" xfId="0" applyFont="1" applyFill="1" applyBorder="1" applyAlignment="1">
      <alignment horizontal="center" wrapText="1"/>
    </xf>
    <xf numFmtId="0" fontId="13" fillId="3" borderId="33" xfId="0" applyFont="1" applyFill="1" applyBorder="1" applyAlignment="1">
      <alignment horizontal="center" wrapText="1"/>
    </xf>
    <xf numFmtId="0" fontId="13" fillId="3" borderId="34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horizontal="right" wrapText="1"/>
    </xf>
    <xf numFmtId="0" fontId="1" fillId="7" borderId="1" xfId="0" applyFont="1" applyFill="1" applyBorder="1" applyAlignment="1">
      <alignment horizontal="left" wrapText="1"/>
    </xf>
    <xf numFmtId="0" fontId="1" fillId="7" borderId="3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276225</xdr:colOff>
      <xdr:row>2</xdr:row>
      <xdr:rowOff>204647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638175" cy="6713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Normal="100" zoomScaleSheetLayoutView="100" workbookViewId="0">
      <selection activeCell="P7" sqref="P7"/>
    </sheetView>
  </sheetViews>
  <sheetFormatPr defaultRowHeight="15"/>
  <cols>
    <col min="1" max="1" width="5.7109375" style="1" customWidth="1"/>
    <col min="2" max="2" width="22" customWidth="1"/>
    <col min="3" max="3" width="8.85546875" customWidth="1"/>
    <col min="4" max="4" width="12.140625" customWidth="1"/>
    <col min="5" max="5" width="11" customWidth="1"/>
    <col min="6" max="6" width="12.140625" customWidth="1"/>
    <col min="7" max="7" width="9.5703125" customWidth="1"/>
    <col min="8" max="8" width="7.85546875" customWidth="1"/>
    <col min="9" max="9" width="12" customWidth="1"/>
    <col min="10" max="10" width="11.42578125" customWidth="1"/>
    <col min="11" max="11" width="9.140625" customWidth="1"/>
    <col min="12" max="12" width="8.28515625" customWidth="1"/>
  </cols>
  <sheetData>
    <row r="1" spans="1:13" ht="17.25" customHeight="1">
      <c r="A1" s="104" t="s">
        <v>10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1" customHeight="1">
      <c r="A2" s="103" t="s">
        <v>61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0.25" customHeight="1" thickBo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46.5" customHeight="1" thickBot="1">
      <c r="A4" s="60" t="s">
        <v>2</v>
      </c>
      <c r="B4" s="61" t="s">
        <v>0</v>
      </c>
      <c r="C4" s="46" t="s">
        <v>52</v>
      </c>
      <c r="D4" s="27" t="s">
        <v>24</v>
      </c>
      <c r="E4" s="28" t="s">
        <v>27</v>
      </c>
      <c r="F4" s="29" t="s">
        <v>19</v>
      </c>
      <c r="G4" s="30" t="s">
        <v>22</v>
      </c>
      <c r="H4" s="31" t="s">
        <v>21</v>
      </c>
      <c r="I4" s="62" t="s">
        <v>53</v>
      </c>
      <c r="J4" s="37" t="s">
        <v>28</v>
      </c>
      <c r="K4" s="41" t="s">
        <v>29</v>
      </c>
      <c r="L4" s="32" t="s">
        <v>30</v>
      </c>
      <c r="M4" s="66" t="s">
        <v>48</v>
      </c>
    </row>
    <row r="5" spans="1:13">
      <c r="A5" s="58">
        <v>1</v>
      </c>
      <c r="B5" s="59" t="s">
        <v>1</v>
      </c>
      <c r="C5" s="47">
        <v>207</v>
      </c>
      <c r="D5" s="22" t="s">
        <v>25</v>
      </c>
      <c r="E5" s="23" t="s">
        <v>26</v>
      </c>
      <c r="F5" s="24" t="s">
        <v>23</v>
      </c>
      <c r="G5" s="25" t="s">
        <v>37</v>
      </c>
      <c r="H5" s="26" t="s">
        <v>23</v>
      </c>
      <c r="I5" s="63" t="s">
        <v>54</v>
      </c>
      <c r="J5" s="38" t="s">
        <v>32</v>
      </c>
      <c r="K5" s="42">
        <v>0.64583333333333337</v>
      </c>
      <c r="L5" s="34">
        <v>5</v>
      </c>
      <c r="M5" s="67"/>
    </row>
    <row r="6" spans="1:13">
      <c r="A6" s="52">
        <v>2</v>
      </c>
      <c r="B6" s="54" t="s">
        <v>4</v>
      </c>
      <c r="C6" s="48">
        <v>108</v>
      </c>
      <c r="D6" s="4" t="s">
        <v>25</v>
      </c>
      <c r="E6" s="5" t="s">
        <v>26</v>
      </c>
      <c r="F6" s="13" t="s">
        <v>36</v>
      </c>
      <c r="G6" s="7" t="s">
        <v>38</v>
      </c>
      <c r="H6" s="9" t="s">
        <v>20</v>
      </c>
      <c r="I6" s="64" t="s">
        <v>54</v>
      </c>
      <c r="J6" s="39" t="s">
        <v>34</v>
      </c>
      <c r="K6" s="43">
        <v>0.66666666666666663</v>
      </c>
      <c r="L6" s="35">
        <v>5</v>
      </c>
      <c r="M6" s="67"/>
    </row>
    <row r="7" spans="1:13">
      <c r="A7" s="52">
        <v>3</v>
      </c>
      <c r="B7" s="55" t="s">
        <v>3</v>
      </c>
      <c r="C7" s="49">
        <v>199</v>
      </c>
      <c r="D7" s="4" t="s">
        <v>25</v>
      </c>
      <c r="E7" s="5" t="s">
        <v>26</v>
      </c>
      <c r="F7" s="12" t="s">
        <v>23</v>
      </c>
      <c r="G7" s="3" t="s">
        <v>37</v>
      </c>
      <c r="H7" s="8" t="s">
        <v>23</v>
      </c>
      <c r="I7" s="64" t="s">
        <v>54</v>
      </c>
      <c r="J7" s="39" t="s">
        <v>33</v>
      </c>
      <c r="K7" s="43">
        <v>0.64583333333333337</v>
      </c>
      <c r="L7" s="35">
        <v>5</v>
      </c>
      <c r="M7" s="67"/>
    </row>
    <row r="8" spans="1:13">
      <c r="A8" s="52">
        <v>4</v>
      </c>
      <c r="B8" s="54" t="s">
        <v>6</v>
      </c>
      <c r="C8" s="48">
        <v>17</v>
      </c>
      <c r="D8" s="4" t="s">
        <v>25</v>
      </c>
      <c r="E8" s="5" t="s">
        <v>26</v>
      </c>
      <c r="F8" s="12" t="s">
        <v>23</v>
      </c>
      <c r="G8" s="3" t="s">
        <v>37</v>
      </c>
      <c r="H8" s="8" t="s">
        <v>23</v>
      </c>
      <c r="I8" s="64" t="s">
        <v>54</v>
      </c>
      <c r="J8" s="39" t="s">
        <v>34</v>
      </c>
      <c r="K8" s="43">
        <v>0.625</v>
      </c>
      <c r="L8" s="35">
        <v>5</v>
      </c>
      <c r="M8" s="67"/>
    </row>
    <row r="9" spans="1:13">
      <c r="A9" s="52">
        <v>5</v>
      </c>
      <c r="B9" s="53" t="s">
        <v>5</v>
      </c>
      <c r="C9" s="50">
        <v>121</v>
      </c>
      <c r="D9" s="4" t="s">
        <v>25</v>
      </c>
      <c r="E9" s="5" t="s">
        <v>26</v>
      </c>
      <c r="F9" s="12" t="s">
        <v>36</v>
      </c>
      <c r="G9" s="3" t="s">
        <v>38</v>
      </c>
      <c r="H9" s="8" t="s">
        <v>41</v>
      </c>
      <c r="I9" s="64" t="s">
        <v>54</v>
      </c>
      <c r="J9" s="39" t="s">
        <v>35</v>
      </c>
      <c r="K9" s="43">
        <v>0.64583333333333337</v>
      </c>
      <c r="L9" s="35">
        <v>5</v>
      </c>
      <c r="M9" s="67"/>
    </row>
    <row r="10" spans="1:13" ht="15.75" thickBot="1">
      <c r="A10" s="68">
        <v>6</v>
      </c>
      <c r="B10" s="69" t="s">
        <v>18</v>
      </c>
      <c r="C10" s="51">
        <v>167</v>
      </c>
      <c r="D10" s="6" t="s">
        <v>25</v>
      </c>
      <c r="E10" s="19" t="s">
        <v>26</v>
      </c>
      <c r="F10" s="13" t="s">
        <v>36</v>
      </c>
      <c r="G10" s="7" t="s">
        <v>38</v>
      </c>
      <c r="H10" s="9" t="s">
        <v>23</v>
      </c>
      <c r="I10" s="65" t="s">
        <v>55</v>
      </c>
      <c r="J10" s="40" t="s">
        <v>31</v>
      </c>
      <c r="K10" s="44">
        <v>0.60416666666666663</v>
      </c>
      <c r="L10" s="33">
        <v>5</v>
      </c>
      <c r="M10" s="70"/>
    </row>
    <row r="11" spans="1:13">
      <c r="A11" s="71">
        <v>7</v>
      </c>
      <c r="B11" s="72" t="s">
        <v>39</v>
      </c>
      <c r="C11" s="73">
        <v>317</v>
      </c>
      <c r="D11" s="74" t="s">
        <v>25</v>
      </c>
      <c r="E11" s="75" t="s">
        <v>26</v>
      </c>
      <c r="F11" s="76" t="s">
        <v>36</v>
      </c>
      <c r="G11" s="77" t="s">
        <v>38</v>
      </c>
      <c r="H11" s="78" t="s">
        <v>41</v>
      </c>
      <c r="I11" s="79" t="s">
        <v>55</v>
      </c>
      <c r="J11" s="80" t="s">
        <v>31</v>
      </c>
      <c r="K11" s="81">
        <v>0.5625</v>
      </c>
      <c r="L11" s="82">
        <v>5</v>
      </c>
      <c r="M11" s="83"/>
    </row>
    <row r="12" spans="1:13" ht="15.75" thickBot="1">
      <c r="A12" s="56">
        <v>8</v>
      </c>
      <c r="B12" s="57" t="s">
        <v>49</v>
      </c>
      <c r="C12" s="84">
        <v>264</v>
      </c>
      <c r="D12" s="20" t="s">
        <v>50</v>
      </c>
      <c r="E12" s="21" t="s">
        <v>51</v>
      </c>
      <c r="F12" s="14" t="s">
        <v>23</v>
      </c>
      <c r="G12" s="10" t="s">
        <v>37</v>
      </c>
      <c r="H12" s="11" t="s">
        <v>23</v>
      </c>
      <c r="I12" s="85" t="s">
        <v>56</v>
      </c>
      <c r="J12" s="86" t="s">
        <v>32</v>
      </c>
      <c r="K12" s="87">
        <v>0.58333333333333337</v>
      </c>
      <c r="L12" s="88">
        <v>5</v>
      </c>
      <c r="M12" s="89"/>
    </row>
    <row r="13" spans="1:13" ht="15" customHeight="1" thickBot="1">
      <c r="A13" s="105" t="s">
        <v>40</v>
      </c>
      <c r="B13" s="106"/>
      <c r="C13" s="36">
        <f>SUM(C5:C12)</f>
        <v>1400</v>
      </c>
      <c r="D13" s="93"/>
      <c r="E13" s="94"/>
      <c r="F13" s="94"/>
      <c r="G13" s="94"/>
      <c r="H13" s="95"/>
      <c r="I13" s="107" t="s">
        <v>42</v>
      </c>
      <c r="J13" s="108"/>
      <c r="K13" s="108"/>
      <c r="L13" s="108"/>
      <c r="M13" s="109"/>
    </row>
    <row r="14" spans="1:13" ht="15" customHeight="1">
      <c r="A14" s="90" t="s">
        <v>60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2"/>
    </row>
    <row r="15" spans="1:13" ht="18" customHeight="1">
      <c r="A15" s="110" t="s">
        <v>67</v>
      </c>
      <c r="B15" s="111"/>
      <c r="C15" s="111"/>
      <c r="D15" s="111"/>
      <c r="E15" s="111"/>
      <c r="F15" s="112" t="s">
        <v>57</v>
      </c>
      <c r="G15" s="112"/>
      <c r="H15" s="112"/>
      <c r="I15" s="112"/>
      <c r="J15" s="112"/>
      <c r="K15" s="112"/>
      <c r="L15" s="112"/>
      <c r="M15" s="113"/>
    </row>
    <row r="16" spans="1:13" ht="18" customHeight="1">
      <c r="A16" s="110" t="s">
        <v>62</v>
      </c>
      <c r="B16" s="111"/>
      <c r="C16" s="111"/>
      <c r="D16" s="111"/>
      <c r="E16" s="111"/>
      <c r="F16" s="114" t="s">
        <v>59</v>
      </c>
      <c r="G16" s="114"/>
      <c r="H16" s="114"/>
      <c r="I16" s="114"/>
      <c r="J16" s="114"/>
      <c r="K16" s="114"/>
      <c r="L16" s="114"/>
      <c r="M16" s="115"/>
    </row>
    <row r="17" spans="1:13" ht="18" customHeight="1">
      <c r="A17" s="110" t="s">
        <v>63</v>
      </c>
      <c r="B17" s="111"/>
      <c r="C17" s="111"/>
      <c r="D17" s="111"/>
      <c r="E17" s="111"/>
      <c r="F17" s="112" t="s">
        <v>43</v>
      </c>
      <c r="G17" s="112"/>
      <c r="H17" s="112"/>
      <c r="I17" s="112"/>
      <c r="J17" s="112"/>
      <c r="K17" s="112"/>
      <c r="L17" s="112"/>
      <c r="M17" s="113"/>
    </row>
    <row r="18" spans="1:13" ht="18" customHeight="1">
      <c r="A18" s="110" t="s">
        <v>64</v>
      </c>
      <c r="B18" s="111"/>
      <c r="C18" s="111"/>
      <c r="D18" s="111"/>
      <c r="E18" s="111"/>
      <c r="F18" s="112" t="s">
        <v>58</v>
      </c>
      <c r="G18" s="112"/>
      <c r="H18" s="112"/>
      <c r="I18" s="112"/>
      <c r="J18" s="112"/>
      <c r="K18" s="112"/>
      <c r="L18" s="112"/>
      <c r="M18" s="113"/>
    </row>
    <row r="19" spans="1:13" ht="18" customHeight="1" thickBot="1">
      <c r="A19" s="98" t="s">
        <v>65</v>
      </c>
      <c r="B19" s="99"/>
      <c r="C19" s="99"/>
      <c r="D19" s="99"/>
      <c r="E19" s="99"/>
      <c r="F19" s="96" t="s">
        <v>66</v>
      </c>
      <c r="G19" s="96"/>
      <c r="H19" s="96"/>
      <c r="I19" s="96"/>
      <c r="J19" s="96"/>
      <c r="K19" s="96"/>
      <c r="L19" s="96"/>
      <c r="M19" s="97"/>
    </row>
    <row r="20" spans="1:13" ht="18" customHeight="1"/>
    <row r="21" spans="1:13">
      <c r="B21" s="15" t="s">
        <v>8</v>
      </c>
      <c r="C21" s="101" t="s">
        <v>8</v>
      </c>
      <c r="D21" s="101"/>
      <c r="E21" s="101" t="s">
        <v>9</v>
      </c>
      <c r="F21" s="101"/>
      <c r="G21" s="101" t="s">
        <v>9</v>
      </c>
      <c r="H21" s="101"/>
      <c r="I21" s="17"/>
      <c r="J21" s="101" t="s">
        <v>9</v>
      </c>
      <c r="K21" s="101"/>
      <c r="L21" s="101" t="s">
        <v>7</v>
      </c>
      <c r="M21" s="101"/>
    </row>
    <row r="22" spans="1:13" ht="12" customHeight="1">
      <c r="B22" s="16" t="s">
        <v>17</v>
      </c>
      <c r="C22" s="100" t="s">
        <v>44</v>
      </c>
      <c r="D22" s="100"/>
      <c r="E22" s="100" t="s">
        <v>12</v>
      </c>
      <c r="F22" s="100"/>
      <c r="G22" s="100" t="s">
        <v>45</v>
      </c>
      <c r="H22" s="100"/>
      <c r="I22" s="18"/>
      <c r="J22" s="100" t="s">
        <v>14</v>
      </c>
      <c r="K22" s="100"/>
      <c r="L22" s="100" t="s">
        <v>11</v>
      </c>
      <c r="M22" s="100"/>
    </row>
    <row r="23" spans="1:13" ht="12" customHeight="1">
      <c r="B23" s="16" t="s">
        <v>16</v>
      </c>
      <c r="C23" s="100" t="s">
        <v>46</v>
      </c>
      <c r="D23" s="100"/>
      <c r="E23" s="100" t="s">
        <v>13</v>
      </c>
      <c r="F23" s="100"/>
      <c r="G23" s="100" t="s">
        <v>47</v>
      </c>
      <c r="H23" s="100"/>
      <c r="I23" s="18"/>
      <c r="J23" s="100" t="s">
        <v>15</v>
      </c>
      <c r="K23" s="100"/>
      <c r="L23" s="2"/>
      <c r="M23" s="2"/>
    </row>
    <row r="24" spans="1:13" ht="12" customHeight="1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2"/>
      <c r="M24" s="2"/>
    </row>
    <row r="25" spans="1:13">
      <c r="A25" s="116" t="s">
        <v>68</v>
      </c>
      <c r="B25" s="116"/>
      <c r="C25" s="116" t="s">
        <v>69</v>
      </c>
      <c r="D25" s="116"/>
      <c r="E25" s="117"/>
      <c r="F25" s="117" t="s">
        <v>70</v>
      </c>
    </row>
  </sheetData>
  <mergeCells count="33">
    <mergeCell ref="F16:M16"/>
    <mergeCell ref="A16:E16"/>
    <mergeCell ref="A25:B25"/>
    <mergeCell ref="C25:D25"/>
    <mergeCell ref="A3:M3"/>
    <mergeCell ref="A2:M2"/>
    <mergeCell ref="A1:M1"/>
    <mergeCell ref="A13:B13"/>
    <mergeCell ref="I13:M13"/>
    <mergeCell ref="E23:F23"/>
    <mergeCell ref="G23:H23"/>
    <mergeCell ref="J23:K23"/>
    <mergeCell ref="C22:D22"/>
    <mergeCell ref="C23:D23"/>
    <mergeCell ref="E22:F22"/>
    <mergeCell ref="G22:H22"/>
    <mergeCell ref="J22:K22"/>
    <mergeCell ref="A14:M14"/>
    <mergeCell ref="D13:H13"/>
    <mergeCell ref="F19:M19"/>
    <mergeCell ref="A19:E19"/>
    <mergeCell ref="L22:M22"/>
    <mergeCell ref="E21:F21"/>
    <mergeCell ref="G21:H21"/>
    <mergeCell ref="J21:K21"/>
    <mergeCell ref="L21:M21"/>
    <mergeCell ref="C21:D21"/>
    <mergeCell ref="A18:E18"/>
    <mergeCell ref="F18:M18"/>
    <mergeCell ref="F17:M17"/>
    <mergeCell ref="A15:E15"/>
    <mergeCell ref="A17:E17"/>
    <mergeCell ref="F15:M15"/>
  </mergeCells>
  <pageMargins left="0.7" right="0.7" top="0.75" bottom="0.75" header="0.3" footer="0.3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Muayene Programı 2023 </vt:lpstr>
      <vt:lpstr>'Muayene Programı 2023 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2023-03-21T11:34:35Z</dcterms:modified>
</cp:coreProperties>
</file>